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113" i="4" l="1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K41" i="5" s="1"/>
  <c r="J41" i="5" s="1"/>
  <c r="H43" i="5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77" i="4"/>
  <c r="J77" i="4" s="1"/>
  <c r="K77" i="5"/>
  <c r="J77" i="5" s="1"/>
  <c r="K77" i="6"/>
  <c r="J77" i="6" s="1"/>
  <c r="K95" i="4"/>
  <c r="J95" i="4" s="1"/>
  <c r="K95" i="6"/>
  <c r="J95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H32" i="2"/>
  <c r="H31" i="2"/>
  <c r="H30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<sst xmlns="http://schemas.openxmlformats.org/spreadsheetml/2006/main" count="524" uniqueCount="168">
  <si>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</si>
  <si>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</si>
  <si>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</si>
  <si>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</si>
  <si>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</si>
  <si>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</si>
  <si>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</si>
  <si>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</si>
  <si>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</si>
  <si>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</si>
  <si>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</si>
  <si>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</si>
  <si>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</si>
  <si>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</si>
  <si>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</si>
  <si>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</si>
  <si>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</si>
  <si>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</si>
  <si>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</si>
  <si>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</si>
  <si>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</si>
  <si>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</si>
  <si>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</si>
  <si>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</si>
  <si>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</si>
  <si>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</si>
  <si>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</si>
  <si>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</si>
  <si>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</si>
  <si>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</si>
  <si>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</si>
  <si>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</si>
  <si>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</si>
  <si>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</si>
  <si>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</si>
  <si>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</si>
  <si>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</si>
  <si>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</si>
  <si>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</si>
  <si>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</si>
  <si>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</si>
  <si>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</si>
  <si>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</si>
  <si>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</si>
  <si>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</si>
  <si>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</si>
  <si>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</si>
  <si>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</si>
  <si>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</si>
  <si>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</si>
  <si>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</si>
  <si>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</si>
  <si>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</si>
  <si>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</si>
  <si>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</si>
  <si>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</si>
  <si>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</si>
  <si>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</si>
  <si>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</si>
  <si>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</si>
  <si>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</si>
  <si>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</si>
  <si>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</si>
  <si>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</si>
  <si>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</si>
  <si>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</si>
  <si>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</si>
  <si>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</si>
  <si>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</si>
  <si>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</si>
  <si>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</si>
  <si>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</si>
  <si>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</si>
  <si>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</si>
  <si>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</si>
  <si>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</si>
  <si>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</si>
  <si>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</si>
  <si>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</si>
  <si>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</si>
  <si>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</si>
  <si>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</si>
  <si>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</si>
  <si>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</si>
  <si>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</si>
  <si>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</si>
  <si>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</si>
  <si>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</si>
  <si>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</si>
  <si>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</si>
  <si>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</si>
  <si>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</si>
  <si>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</si>
  <si>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</si>
  <si>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</si>
  <si>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</si>
  <si>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</si>
  <si>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</si>
  <si>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</si>
  <si>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</si>
  <si>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</si>
  <si>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</si>
  <si>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</si>
  <si>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</si>
  <si>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</si>
  <si>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</si>
  <si>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</si>
  <si>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</si>
  <si>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</si>
  <si>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</si>
  <si>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</si>
  <si>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</si>
  <si>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</si>
  <si>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</si>
  <si>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</si>
  <si>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</si>
  <si>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</si>
  <si>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</si>
  <si>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</si>
  <si>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</si>
  <si>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</si>
  <si>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</si>
  <si>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</si>
  <si>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</si>
  <si>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</si>
  <si>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</si>
  <si>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</si>
  <si>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</si>
  <si>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</si>
  <si>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</si>
  <si>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</si>
  <si>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</si>
  <si>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</si>
  <si>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</si>
  <si>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</si>
  <si>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</si>
  <si>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</si>
  <si>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</si>
  <si>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</si>
  <si>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</si>
  <si>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</si>
  <si>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</si>
  <si>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</si>
  <si>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</si>
  <si>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</si>
  <si>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(a) Kỹ thuật số</t>
  </si>
  <si>
    <t>Hệ thống viễn thông</t>
  </si>
  <si>
    <t>Kỹ thuật Thông tin vô tuyến - hữu tuyến</t>
  </si>
  <si>
    <t>Thông tin quang</t>
  </si>
  <si>
    <t>Kỹ thuật truyền số liệu</t>
  </si>
  <si>
    <t>Thông tin di động</t>
  </si>
  <si>
    <t>Thông tin vệ tinh</t>
  </si>
  <si>
    <t>Thiết bị đầu cuối</t>
  </si>
  <si>
    <t>TT. Viễn thông</t>
  </si>
  <si>
    <t>TT. Lắp đặt, bảo dưỡng trạm BTS</t>
  </si>
  <si>
    <t>Vi xử lý</t>
  </si>
  <si>
    <t>Kỹ thuật truyền dẫn số</t>
  </si>
  <si>
    <t>Kỹ thuật ăn ten và truyền sóng</t>
  </si>
  <si>
    <t>Kỹ thuật chuyển mạch</t>
  </si>
  <si>
    <t>TT. Vi xử lý</t>
  </si>
  <si>
    <t>TT. Lắp đặt, bảo dưỡng hệ thống ăn ten</t>
  </si>
  <si>
    <t>TT. Kỹ thuật sửa chữa tổng đài nội bộ</t>
  </si>
  <si>
    <t>Quản lý mạng viễn thông</t>
  </si>
  <si>
    <t>Anh văn chuyên ngành</t>
  </si>
  <si>
    <t>TT Kỹ thuật Thông tin vô tuyến</t>
  </si>
  <si>
    <t>TT Kỹ thuật Thông tin hữu tuyến</t>
  </si>
  <si>
    <t>(a) Điện tử cơ bản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</si>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</sst>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2" fillId="3" borderId="7" xfId="0" applyFont="1" applyFill="1" applyBorder="1" applyAlignment="1">
      <alignment vertical="center" wrapText="1"/>
    </xf>
    <xf numFmtId="0" fontId="9" fillId="3" borderId="14" xfId="0" applyFont="1" applyFill="1" applyBorder="1"/>
    <xf numFmtId="0" fontId="6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4" t="s">
        <v>66</v>
      </c>
      <c r="B1" s="84"/>
      <c r="C1" s="84"/>
      <c r="D1" s="84"/>
      <c r="E1" s="84"/>
      <c r="F1" s="84"/>
      <c r="G1" s="84"/>
      <c r="H1" s="84"/>
    </row>
    <row r="2" spans="1:13" ht="15.75" thickBot="1" x14ac:dyDescent="0.3">
      <c r="A2" s="85" t="s">
        <v>24</v>
      </c>
      <c r="B2" s="85"/>
      <c r="C2" s="85"/>
      <c r="D2" s="85"/>
      <c r="E2" s="85"/>
      <c r="F2" s="85"/>
      <c r="G2" s="85"/>
      <c r="H2" s="85"/>
    </row>
    <row r="3" spans="1:13" ht="19.5" thickBot="1" x14ac:dyDescent="0.3">
      <c r="A3" s="97" t="s">
        <v>0</v>
      </c>
      <c r="B3" s="97" t="s">
        <v>1</v>
      </c>
      <c r="C3" s="100" t="s">
        <v>2</v>
      </c>
      <c r="D3" s="101"/>
      <c r="E3" s="101"/>
      <c r="F3" s="101"/>
      <c r="G3" s="101"/>
      <c r="H3" s="102"/>
    </row>
    <row r="4" spans="1:13" ht="19.5" thickBot="1" x14ac:dyDescent="0.3">
      <c r="A4" s="98"/>
      <c r="B4" s="98"/>
      <c r="C4" s="8" t="s">
        <v>3</v>
      </c>
      <c r="D4" s="94" t="s">
        <v>5</v>
      </c>
      <c r="E4" s="95"/>
      <c r="F4" s="95"/>
      <c r="G4" s="96"/>
      <c r="H4" s="82" t="s">
        <v>6</v>
      </c>
    </row>
    <row r="5" spans="1:13" ht="18.75" x14ac:dyDescent="0.25">
      <c r="A5" s="98"/>
      <c r="B5" s="98"/>
      <c r="C5" s="8" t="s">
        <v>4</v>
      </c>
      <c r="D5" s="80" t="s">
        <v>3</v>
      </c>
      <c r="E5" s="8" t="s">
        <v>7</v>
      </c>
      <c r="F5" s="82" t="s">
        <v>9</v>
      </c>
      <c r="G5" s="82" t="s">
        <v>10</v>
      </c>
      <c r="H5" s="93"/>
    </row>
    <row r="6" spans="1:13" ht="19.5" thickBot="1" x14ac:dyDescent="0.3">
      <c r="A6" s="99"/>
      <c r="B6" s="99"/>
      <c r="C6" s="9"/>
      <c r="D6" s="81"/>
      <c r="E6" s="10" t="s">
        <v>8</v>
      </c>
      <c r="F6" s="83"/>
      <c r="G6" s="83"/>
      <c r="H6" s="8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6" t="s">
        <v>25</v>
      </c>
      <c r="B55" s="86"/>
      <c r="C55" s="86"/>
      <c r="D55" s="86"/>
      <c r="E55" s="86"/>
      <c r="F55" s="86"/>
      <c r="G55" s="86"/>
      <c r="H55" s="86"/>
    </row>
    <row r="56" spans="1:15" ht="18.75" x14ac:dyDescent="0.25">
      <c r="A56" s="33" t="s">
        <v>26</v>
      </c>
      <c r="B56" s="34"/>
      <c r="C56" s="87" t="s">
        <v>2</v>
      </c>
      <c r="D56" s="88"/>
      <c r="E56" s="88"/>
      <c r="F56" s="88"/>
      <c r="G56" s="88"/>
      <c r="H56" s="89"/>
    </row>
    <row r="57" spans="1:15" ht="19.5" thickBot="1" x14ac:dyDescent="0.3">
      <c r="A57" s="35" t="s">
        <v>27</v>
      </c>
      <c r="B57" s="36" t="s">
        <v>29</v>
      </c>
      <c r="C57" s="90"/>
      <c r="D57" s="91"/>
      <c r="E57" s="91"/>
      <c r="F57" s="91"/>
      <c r="G57" s="91"/>
      <c r="H57" s="92"/>
    </row>
    <row r="58" spans="1:15" ht="19.5" thickBot="1" x14ac:dyDescent="0.3">
      <c r="A58" s="35" t="s">
        <v>28</v>
      </c>
      <c r="B58" s="36" t="s">
        <v>30</v>
      </c>
      <c r="C58" s="82" t="s">
        <v>31</v>
      </c>
      <c r="D58" s="94" t="s">
        <v>5</v>
      </c>
      <c r="E58" s="95"/>
      <c r="F58" s="95"/>
      <c r="G58" s="96"/>
      <c r="H58" s="82" t="s">
        <v>32</v>
      </c>
    </row>
    <row r="59" spans="1:15" ht="18.75" x14ac:dyDescent="0.25">
      <c r="A59" s="37"/>
      <c r="B59" s="36"/>
      <c r="C59" s="93"/>
      <c r="D59" s="80" t="s">
        <v>3</v>
      </c>
      <c r="E59" s="82" t="s">
        <v>33</v>
      </c>
      <c r="F59" s="8" t="s">
        <v>34</v>
      </c>
      <c r="G59" s="82" t="s">
        <v>10</v>
      </c>
      <c r="H59" s="93"/>
    </row>
    <row r="60" spans="1:15" ht="19.5" thickBot="1" x14ac:dyDescent="0.3">
      <c r="A60" s="38"/>
      <c r="B60" s="9"/>
      <c r="C60" s="83"/>
      <c r="D60" s="81"/>
      <c r="E60" s="83"/>
      <c r="F60" s="10" t="s">
        <v>35</v>
      </c>
      <c r="G60" s="83"/>
      <c r="H60" s="8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7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7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8" zoomScale="70" zoomScaleNormal="70" zoomScalePageLayoutView="85" workbookViewId="0">
      <selection activeCell="I73" sqref="I7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9" t="s">
        <v>114</v>
      </c>
      <c r="I2" s="109"/>
    </row>
    <row r="3" spans="2:14" ht="87" customHeight="1" x14ac:dyDescent="0.25">
      <c r="G3" s="110" t="s">
        <v>67</v>
      </c>
      <c r="H3" s="110" t="s">
        <v>107</v>
      </c>
      <c r="I3" s="110" t="s">
        <v>108</v>
      </c>
      <c r="J3" s="110" t="s">
        <v>110</v>
      </c>
      <c r="K3" s="110" t="s">
        <v>110</v>
      </c>
      <c r="L3" s="110" t="s">
        <v>109</v>
      </c>
      <c r="M3" s="110" t="s">
        <v>68</v>
      </c>
    </row>
    <row r="4" spans="2:14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</row>
    <row r="5" spans="2:14" ht="19.5" thickBot="1" x14ac:dyDescent="0.3">
      <c r="G5" s="103" t="s">
        <v>115</v>
      </c>
      <c r="H5" s="104"/>
      <c r="I5" s="105"/>
      <c r="J5" s="6">
        <f>K5</f>
        <v>17</v>
      </c>
      <c r="K5" s="6">
        <f>SUM(K7:K22)</f>
        <v>17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111</v>
      </c>
      <c r="H6" s="104"/>
      <c r="I6" s="10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140</v>
      </c>
      <c r="J10" s="6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42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3" t="s">
        <v>112</v>
      </c>
      <c r="H18" s="104"/>
      <c r="I18" s="10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3" t="s">
        <v>69</v>
      </c>
      <c r="H23" s="104"/>
      <c r="I23" s="105"/>
      <c r="J23" s="6">
        <f>K23</f>
        <v>18</v>
      </c>
      <c r="K23" s="6">
        <f>SUM(K25:K40)</f>
        <v>18</v>
      </c>
      <c r="L23" s="6"/>
      <c r="M23" s="40">
        <v>19</v>
      </c>
      <c r="N23" t="s">
        <v>117</v>
      </c>
    </row>
    <row r="24" spans="4:14" ht="19.5" thickBot="1" x14ac:dyDescent="0.3">
      <c r="G24" s="103" t="s">
        <v>111</v>
      </c>
      <c r="H24" s="104"/>
      <c r="I24" s="10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137</v>
      </c>
      <c r="J25" s="66">
        <v>2</v>
      </c>
      <c r="K25" s="57">
        <f>IF(J25=0,"",VALUE(LEFT(J25,1)))</f>
        <v>2</v>
      </c>
      <c r="L25" s="41"/>
      <c r="M25" s="41"/>
    </row>
    <row r="26" spans="4:14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142</v>
      </c>
      <c r="J26" s="1">
        <v>2</v>
      </c>
      <c r="K26" s="57">
        <f t="shared" ref="K26:K40" si="3">IF(J26=0,"",VALUE(LEFT(J26,1)))</f>
        <v>2</v>
      </c>
      <c r="L26" s="1" t="s">
        <v>166</v>
      </c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143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163</v>
      </c>
      <c r="J29" s="4">
        <v>2</v>
      </c>
      <c r="K29" s="57"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42" t="s">
        <v>146</v>
      </c>
      <c r="J30" s="4">
        <v>2</v>
      </c>
      <c r="K30" s="57">
        <v>2</v>
      </c>
      <c r="L30" s="1" t="s">
        <v>166</v>
      </c>
      <c r="M30" s="1"/>
    </row>
    <row r="31" spans="4:14" ht="38.25" thickBot="1" x14ac:dyDescent="0.3">
      <c r="E31" s="53"/>
      <c r="G31" s="5">
        <v>7</v>
      </c>
      <c r="H31" s="4" t="str">
        <f t="shared" si="2"/>
        <v/>
      </c>
      <c r="I31" s="3" t="s">
        <v>147</v>
      </c>
      <c r="J31" s="4">
        <v>2</v>
      </c>
      <c r="K31" s="57"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t="s">
        <v>156</v>
      </c>
      <c r="J32" s="4">
        <v>2</v>
      </c>
      <c r="K32" s="57"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3" t="s">
        <v>112</v>
      </c>
      <c r="H36" s="104"/>
      <c r="I36" s="10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 t="s">
        <v>149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3" t="s">
        <v>70</v>
      </c>
      <c r="H41" s="104"/>
      <c r="I41" s="105"/>
      <c r="J41" s="6">
        <f>K41</f>
        <v>21</v>
      </c>
      <c r="K41" s="6">
        <f>SUM(K43:K58)</f>
        <v>21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3" t="s">
        <v>111</v>
      </c>
      <c r="H42" s="104"/>
      <c r="I42" s="10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43" t="s">
        <v>148</v>
      </c>
      <c r="J45" s="1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 t="s">
        <v>150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 t="s">
        <v>151</v>
      </c>
      <c r="J47" s="4">
        <v>2</v>
      </c>
      <c r="K47" s="57">
        <f t="shared" si="6"/>
        <v>2</v>
      </c>
      <c r="L47" s="1"/>
      <c r="M47" s="1"/>
    </row>
    <row r="48" spans="5:14" ht="38.25" thickBot="1" x14ac:dyDescent="0.3">
      <c r="G48" s="5">
        <v>6</v>
      </c>
      <c r="H48" s="4" t="str">
        <f t="shared" si="5"/>
        <v/>
      </c>
      <c r="I48" s="71" t="s">
        <v>154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 t="s">
        <v>153</v>
      </c>
      <c r="J49" s="4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43" t="s">
        <v>152</v>
      </c>
      <c r="J50" s="4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 t="s">
        <v>155</v>
      </c>
      <c r="J51" s="4">
        <v>2</v>
      </c>
      <c r="K51" s="57">
        <f t="shared" si="6"/>
        <v>2</v>
      </c>
      <c r="L51" s="1" t="s">
        <v>145</v>
      </c>
      <c r="M51" s="1"/>
    </row>
    <row r="52" spans="5:14" ht="19.5" thickBot="1" x14ac:dyDescent="0.3">
      <c r="E52" s="53"/>
      <c r="G52" s="5">
        <v>10</v>
      </c>
      <c r="H52" s="1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3" t="s">
        <v>112</v>
      </c>
      <c r="H54" s="104"/>
      <c r="I54" s="10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t="s">
        <v>157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3" t="s">
        <v>158</v>
      </c>
      <c r="J56" s="4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3" t="s">
        <v>71</v>
      </c>
      <c r="H59" s="104"/>
      <c r="I59" s="105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 x14ac:dyDescent="0.3">
      <c r="G60" s="103" t="s">
        <v>111</v>
      </c>
      <c r="H60" s="104"/>
      <c r="I60" s="105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 t="s">
        <v>159</v>
      </c>
      <c r="J61" s="1">
        <v>2</v>
      </c>
      <c r="K61" s="57">
        <f>IF(J61=0,"",VALUE(LEFT(J61,1)))</f>
        <v>2</v>
      </c>
      <c r="L61" s="41"/>
      <c r="M61" s="41"/>
    </row>
    <row r="62" spans="5:14" ht="38.25" thickBot="1" x14ac:dyDescent="0.3">
      <c r="G62" s="5">
        <v>2</v>
      </c>
      <c r="H62" s="4" t="str">
        <f t="shared" ref="H62:H69" si="8">CONCATENATE(B62,C62,D62,E62,F62)</f>
        <v/>
      </c>
      <c r="I62" s="43" t="s">
        <v>160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38.25" thickBot="1" x14ac:dyDescent="0.3">
      <c r="G63" s="5">
        <v>3</v>
      </c>
      <c r="H63" s="4" t="str">
        <f t="shared" si="8"/>
        <v/>
      </c>
      <c r="I63" s="3" t="s">
        <v>161</v>
      </c>
      <c r="J63" s="1">
        <v>2</v>
      </c>
      <c r="K63" s="57">
        <f t="shared" si="9"/>
        <v>2</v>
      </c>
      <c r="L63" s="1"/>
      <c r="M63" s="1"/>
    </row>
    <row r="64" spans="5:14" ht="38.25" thickBot="1" x14ac:dyDescent="0.3">
      <c r="G64" s="5">
        <v>4</v>
      </c>
      <c r="H64" s="4" t="str">
        <f t="shared" si="8"/>
        <v/>
      </c>
      <c r="I64" s="71" t="s">
        <v>164</v>
      </c>
      <c r="J64" s="4">
        <v>2</v>
      </c>
      <c r="K64" s="57">
        <f t="shared" si="9"/>
        <v>2</v>
      </c>
      <c r="L64" s="1"/>
      <c r="M64" s="1"/>
    </row>
    <row r="65" spans="5:14" ht="38.25" thickBot="1" x14ac:dyDescent="0.3">
      <c r="G65" s="5">
        <v>5</v>
      </c>
      <c r="H65" s="4" t="str">
        <f t="shared" si="8"/>
        <v/>
      </c>
      <c r="I65" s="71" t="s">
        <v>165</v>
      </c>
      <c r="J65" s="4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3" t="s">
        <v>112</v>
      </c>
      <c r="H72" s="104"/>
      <c r="I72" s="105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162</v>
      </c>
      <c r="J73" s="4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3" t="s">
        <v>72</v>
      </c>
      <c r="H77" s="104"/>
      <c r="I77" s="10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3" t="s">
        <v>111</v>
      </c>
      <c r="H78" s="104"/>
      <c r="I78" s="10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3" t="s">
        <v>112</v>
      </c>
      <c r="H90" s="104"/>
      <c r="I90" s="10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3" t="s">
        <v>73</v>
      </c>
      <c r="H95" s="104"/>
      <c r="I95" s="10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3" t="s">
        <v>111</v>
      </c>
      <c r="H96" s="104"/>
      <c r="I96" s="10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3" t="s">
        <v>112</v>
      </c>
      <c r="H108" s="104"/>
      <c r="I108" s="10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6" t="s">
        <v>113</v>
      </c>
      <c r="H113" s="107"/>
      <c r="I113" s="108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L3:L4"/>
    <mergeCell ref="M3:M4"/>
    <mergeCell ref="G18:I18"/>
    <mergeCell ref="J3:J4"/>
    <mergeCell ref="G5:I5"/>
    <mergeCell ref="G6:I6"/>
    <mergeCell ref="G24:I24"/>
    <mergeCell ref="G3:G4"/>
    <mergeCell ref="I3:I4"/>
    <mergeCell ref="G96:I96"/>
    <mergeCell ref="K3:K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" zoomScale="70" zoomScaleNormal="70" zoomScalePageLayoutView="85" workbookViewId="0">
      <selection activeCell="I28" sqref="I28:J2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9" t="s">
        <v>114</v>
      </c>
      <c r="I2" s="109"/>
    </row>
    <row r="3" spans="2:14" ht="87" customHeight="1" x14ac:dyDescent="0.25">
      <c r="G3" s="110" t="s">
        <v>67</v>
      </c>
      <c r="H3" s="110" t="s">
        <v>107</v>
      </c>
      <c r="I3" s="110" t="s">
        <v>108</v>
      </c>
      <c r="J3" s="110" t="s">
        <v>110</v>
      </c>
      <c r="K3" s="110" t="s">
        <v>110</v>
      </c>
      <c r="L3" s="110" t="s">
        <v>109</v>
      </c>
      <c r="M3" s="110" t="s">
        <v>68</v>
      </c>
    </row>
    <row r="4" spans="2:14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</row>
    <row r="5" spans="2:14" ht="19.5" thickBot="1" x14ac:dyDescent="0.3">
      <c r="G5" s="103" t="s">
        <v>115</v>
      </c>
      <c r="H5" s="104"/>
      <c r="I5" s="105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111</v>
      </c>
      <c r="H6" s="104"/>
      <c r="I6" s="10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64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4" t="s">
        <v>139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5" t="s">
        <v>138</v>
      </c>
      <c r="J9" s="69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4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5" t="s">
        <v>137</v>
      </c>
      <c r="J11" s="69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6" t="s">
        <v>146</v>
      </c>
      <c r="J12" s="69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4" t="s">
        <v>140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6" t="s">
        <v>152</v>
      </c>
      <c r="J14" s="69">
        <v>2</v>
      </c>
      <c r="K14" s="57">
        <f t="shared" si="0"/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69"/>
      <c r="K15" s="57" t="str">
        <f t="shared" si="0"/>
        <v/>
      </c>
      <c r="L15" s="1" t="s">
        <v>141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3" t="s">
        <v>112</v>
      </c>
      <c r="H18" s="104"/>
      <c r="I18" s="105"/>
      <c r="J18" s="6"/>
      <c r="K18" s="41"/>
      <c r="L18" s="1"/>
      <c r="M18" s="1"/>
    </row>
    <row r="19" spans="4:14" ht="38.25" thickBot="1" x14ac:dyDescent="0.3">
      <c r="G19" s="5">
        <v>1</v>
      </c>
      <c r="H19" s="4" t="str">
        <f t="shared" ref="H19" si="1">CONCATENATE(B19,C19,D19,E19,F19)</f>
        <v/>
      </c>
      <c r="I19" s="76" t="s">
        <v>157</v>
      </c>
      <c r="J19" s="4">
        <v>2</v>
      </c>
      <c r="K19" s="57">
        <f t="shared" si="0"/>
        <v>2</v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3" t="s">
        <v>69</v>
      </c>
      <c r="H23" s="104"/>
      <c r="I23" s="105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3" t="s">
        <v>111</v>
      </c>
      <c r="H24" s="104"/>
      <c r="I24" s="10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/>
      <c r="J28" s="64"/>
      <c r="K28" s="57" t="str">
        <f t="shared" si="3"/>
        <v/>
      </c>
      <c r="L28" s="1"/>
      <c r="M28" s="1"/>
    </row>
    <row r="29" spans="4:14" ht="38.25" thickBot="1" x14ac:dyDescent="0.3">
      <c r="E29" s="53"/>
      <c r="G29" s="5">
        <v>5</v>
      </c>
      <c r="H29" s="4" t="str">
        <f t="shared" si="2"/>
        <v/>
      </c>
      <c r="I29" s="71" t="s">
        <v>147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1" t="s">
        <v>153</v>
      </c>
      <c r="J30" s="4">
        <v>2</v>
      </c>
      <c r="K30" s="57">
        <f t="shared" si="3"/>
        <v>2</v>
      </c>
      <c r="L30" s="1"/>
      <c r="M30" s="1"/>
    </row>
    <row r="31" spans="4:14" ht="38.25" thickBot="1" x14ac:dyDescent="0.3">
      <c r="E31" s="53"/>
      <c r="G31" s="5">
        <v>7</v>
      </c>
      <c r="H31" s="4" t="str">
        <f t="shared" si="2"/>
        <v/>
      </c>
      <c r="I31" s="71" t="s">
        <v>160</v>
      </c>
      <c r="J31" s="4">
        <v>2</v>
      </c>
      <c r="K31" s="57">
        <f t="shared" si="3"/>
        <v>2</v>
      </c>
      <c r="L31" s="1"/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71" t="s">
        <v>161</v>
      </c>
      <c r="J32" s="4">
        <v>2</v>
      </c>
      <c r="K32" s="57">
        <f t="shared" si="3"/>
        <v>2</v>
      </c>
      <c r="L32" s="1"/>
      <c r="M32" s="1"/>
    </row>
    <row r="33" spans="5:14" ht="38.25" thickBot="1" x14ac:dyDescent="0.3">
      <c r="G33" s="5">
        <v>9</v>
      </c>
      <c r="H33" s="4" t="str">
        <f t="shared" si="2"/>
        <v/>
      </c>
      <c r="I33" s="71" t="s">
        <v>165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3" t="s">
        <v>112</v>
      </c>
      <c r="H36" s="104"/>
      <c r="I36" s="10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1" t="s">
        <v>162</v>
      </c>
      <c r="J37" s="77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3" t="s">
        <v>70</v>
      </c>
      <c r="H41" s="104"/>
      <c r="I41" s="105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3" t="s">
        <v>111</v>
      </c>
      <c r="H42" s="104"/>
      <c r="I42" s="105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3" t="s">
        <v>112</v>
      </c>
      <c r="H54" s="104"/>
      <c r="I54" s="105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3" t="s">
        <v>71</v>
      </c>
      <c r="H59" s="104"/>
      <c r="I59" s="105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3" t="s">
        <v>111</v>
      </c>
      <c r="H60" s="104"/>
      <c r="I60" s="105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3" t="s">
        <v>112</v>
      </c>
      <c r="H72" s="104"/>
      <c r="I72" s="105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3" t="s">
        <v>72</v>
      </c>
      <c r="H77" s="104"/>
      <c r="I77" s="10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3" t="s">
        <v>111</v>
      </c>
      <c r="H78" s="104"/>
      <c r="I78" s="10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3" t="s">
        <v>112</v>
      </c>
      <c r="H90" s="104"/>
      <c r="I90" s="10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3" t="s">
        <v>73</v>
      </c>
      <c r="H95" s="104"/>
      <c r="I95" s="10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3" t="s">
        <v>111</v>
      </c>
      <c r="H96" s="104"/>
      <c r="I96" s="10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3" t="s">
        <v>112</v>
      </c>
      <c r="H108" s="104"/>
      <c r="I108" s="10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5" ht="19.5" thickBot="1" x14ac:dyDescent="0.3">
      <c r="G113" s="106" t="s">
        <v>113</v>
      </c>
      <c r="H113" s="107"/>
      <c r="I113" s="108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  <c r="O113">
        <f>11+9</f>
        <v>20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7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9" t="s">
        <v>114</v>
      </c>
      <c r="I2" s="109"/>
    </row>
    <row r="3" spans="2:14" ht="87" customHeight="1" x14ac:dyDescent="0.25">
      <c r="G3" s="110" t="s">
        <v>67</v>
      </c>
      <c r="H3" s="110" t="s">
        <v>107</v>
      </c>
      <c r="I3" s="110" t="s">
        <v>108</v>
      </c>
      <c r="J3" s="110" t="s">
        <v>167</v>
      </c>
      <c r="K3" s="110" t="s">
        <v>167</v>
      </c>
      <c r="L3" s="110" t="s">
        <v>109</v>
      </c>
      <c r="M3" s="110" t="s">
        <v>68</v>
      </c>
    </row>
    <row r="4" spans="2:14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</row>
    <row r="5" spans="2:14" ht="19.5" thickBot="1" x14ac:dyDescent="0.3">
      <c r="G5" s="103" t="s">
        <v>115</v>
      </c>
      <c r="H5" s="104"/>
      <c r="I5" s="105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111</v>
      </c>
      <c r="H6" s="104"/>
      <c r="I6" s="105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2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140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2" t="s">
        <v>139</v>
      </c>
      <c r="J10" s="4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 t="s">
        <v>138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 t="s">
        <v>137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3" t="s">
        <v>112</v>
      </c>
      <c r="H18" s="104"/>
      <c r="I18" s="10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3" t="s">
        <v>69</v>
      </c>
      <c r="H23" s="104"/>
      <c r="I23" s="105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03" t="s">
        <v>111</v>
      </c>
      <c r="H24" s="104"/>
      <c r="I24" s="10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1" t="s">
        <v>146</v>
      </c>
      <c r="J28" s="4">
        <v>3</v>
      </c>
      <c r="K28" s="57">
        <f t="shared" si="3"/>
        <v>3</v>
      </c>
      <c r="L28" s="1"/>
      <c r="M28" s="1"/>
    </row>
    <row r="29" spans="4:14" ht="38.25" thickBot="1" x14ac:dyDescent="0.3">
      <c r="E29" s="53"/>
      <c r="G29" s="5">
        <v>5</v>
      </c>
      <c r="H29" s="4" t="str">
        <f t="shared" si="2"/>
        <v/>
      </c>
      <c r="I29" s="71" t="s">
        <v>147</v>
      </c>
      <c r="J29" s="4">
        <v>3</v>
      </c>
      <c r="K29" s="57">
        <f t="shared" si="3"/>
        <v>3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1" t="s">
        <v>152</v>
      </c>
      <c r="J30" s="4">
        <v>2</v>
      </c>
      <c r="K30" s="57">
        <f t="shared" si="3"/>
        <v>2</v>
      </c>
      <c r="L30" s="1"/>
      <c r="M30" s="1"/>
    </row>
    <row r="31" spans="4:14" ht="38.25" thickBot="1" x14ac:dyDescent="0.3">
      <c r="E31" s="53"/>
      <c r="G31" s="5">
        <v>7</v>
      </c>
      <c r="H31" s="4" t="str">
        <f t="shared" si="2"/>
        <v/>
      </c>
      <c r="I31" s="71" t="s">
        <v>160</v>
      </c>
      <c r="J31" s="1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1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3" t="s">
        <v>112</v>
      </c>
      <c r="H36" s="104"/>
      <c r="I36" s="105"/>
      <c r="J36" s="6"/>
      <c r="K36" s="41"/>
      <c r="L36" s="1"/>
      <c r="M36" s="1"/>
    </row>
    <row r="37" spans="5:14" ht="38.25" thickBot="1" x14ac:dyDescent="0.3">
      <c r="G37" s="5">
        <v>1</v>
      </c>
      <c r="H37" s="4" t="str">
        <f t="shared" ref="H37" si="4">CONCATENATE(B37,C37,D37,E37,F37)</f>
        <v/>
      </c>
      <c r="I37" s="71" t="s">
        <v>157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3" t="s">
        <v>70</v>
      </c>
      <c r="H41" s="104"/>
      <c r="I41" s="105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3" t="s">
        <v>111</v>
      </c>
      <c r="H42" s="104"/>
      <c r="I42" s="10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1" t="s">
        <v>153</v>
      </c>
      <c r="J43" s="1">
        <v>3</v>
      </c>
      <c r="K43" s="57">
        <f>IF(J43=0,"",VALUE(LEFT(J43,1)))</f>
        <v>3</v>
      </c>
      <c r="L43" s="41"/>
      <c r="M43" s="41"/>
    </row>
    <row r="44" spans="5:14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71" t="s">
        <v>161</v>
      </c>
      <c r="J44" s="1">
        <v>2</v>
      </c>
      <c r="K44" s="57">
        <f t="shared" ref="K44:K58" si="6">IF(J44=0,"",VALUE(LEFT(J44,1)))</f>
        <v>2</v>
      </c>
      <c r="L44" s="1"/>
      <c r="M44" s="1"/>
    </row>
    <row r="45" spans="5:14" ht="38.25" thickBot="1" x14ac:dyDescent="0.3">
      <c r="E45" s="53"/>
      <c r="G45" s="5">
        <v>3</v>
      </c>
      <c r="H45" s="4" t="str">
        <f t="shared" si="5"/>
        <v/>
      </c>
      <c r="I45" s="71" t="s">
        <v>165</v>
      </c>
      <c r="J45" s="4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1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3" t="s">
        <v>112</v>
      </c>
      <c r="H54" s="104"/>
      <c r="I54" s="10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71" t="s">
        <v>162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3" t="s">
        <v>71</v>
      </c>
      <c r="H59" s="104"/>
      <c r="I59" s="105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3" t="s">
        <v>111</v>
      </c>
      <c r="H60" s="104"/>
      <c r="I60" s="105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3" t="s">
        <v>112</v>
      </c>
      <c r="H72" s="104"/>
      <c r="I72" s="105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3" t="s">
        <v>72</v>
      </c>
      <c r="H77" s="104"/>
      <c r="I77" s="105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3" t="s">
        <v>111</v>
      </c>
      <c r="H78" s="104"/>
      <c r="I78" s="105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3" t="s">
        <v>112</v>
      </c>
      <c r="H90" s="104"/>
      <c r="I90" s="105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3" t="s">
        <v>73</v>
      </c>
      <c r="H95" s="104"/>
      <c r="I95" s="105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3" t="s">
        <v>111</v>
      </c>
      <c r="H96" s="104"/>
      <c r="I96" s="105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3" t="s">
        <v>112</v>
      </c>
      <c r="H108" s="104"/>
      <c r="I108" s="105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6" t="s">
        <v>113</v>
      </c>
      <c r="H113" s="107"/>
      <c r="I113" s="108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6" zoomScaleNormal="100" zoomScalePageLayoutView="85" workbookViewId="0">
      <selection activeCell="N20" sqref="N2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09" t="s">
        <v>114</v>
      </c>
      <c r="I2" s="109"/>
    </row>
    <row r="3" spans="2:15" ht="87" customHeight="1" x14ac:dyDescent="0.25">
      <c r="G3" s="110" t="s">
        <v>67</v>
      </c>
      <c r="H3" s="110" t="s">
        <v>107</v>
      </c>
      <c r="I3" s="110" t="s">
        <v>108</v>
      </c>
      <c r="J3" s="110" t="s">
        <v>110</v>
      </c>
      <c r="K3" s="110" t="s">
        <v>110</v>
      </c>
      <c r="L3" s="110" t="s">
        <v>109</v>
      </c>
      <c r="M3" s="110" t="s">
        <v>68</v>
      </c>
    </row>
    <row r="4" spans="2:15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</row>
    <row r="5" spans="2:15" ht="19.5" thickBot="1" x14ac:dyDescent="0.3">
      <c r="G5" s="103" t="s">
        <v>115</v>
      </c>
      <c r="H5" s="104"/>
      <c r="I5" s="105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111</v>
      </c>
      <c r="H6" s="104"/>
      <c r="I6" s="105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3" t="s">
        <v>112</v>
      </c>
      <c r="H18" s="104"/>
      <c r="I18" s="105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3" t="s">
        <v>69</v>
      </c>
      <c r="H23" s="104"/>
      <c r="I23" s="105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3" t="s">
        <v>111</v>
      </c>
      <c r="H24" s="104"/>
      <c r="I24" s="105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3" t="s">
        <v>112</v>
      </c>
      <c r="H36" s="104"/>
      <c r="I36" s="105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3" t="s">
        <v>70</v>
      </c>
      <c r="H41" s="104"/>
      <c r="I41" s="105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3" t="s">
        <v>111</v>
      </c>
      <c r="H42" s="104"/>
      <c r="I42" s="105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3" t="s">
        <v>112</v>
      </c>
      <c r="H54" s="104"/>
      <c r="I54" s="105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3" t="s">
        <v>71</v>
      </c>
      <c r="H59" s="104"/>
      <c r="I59" s="105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3" t="s">
        <v>111</v>
      </c>
      <c r="H60" s="104"/>
      <c r="I60" s="105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3" t="s">
        <v>112</v>
      </c>
      <c r="H72" s="104"/>
      <c r="I72" s="105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3" t="s">
        <v>72</v>
      </c>
      <c r="H77" s="104"/>
      <c r="I77" s="105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3" t="s">
        <v>111</v>
      </c>
      <c r="H78" s="104"/>
      <c r="I78" s="105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3" t="s">
        <v>112</v>
      </c>
      <c r="H90" s="104"/>
      <c r="I90" s="105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3" t="s">
        <v>73</v>
      </c>
      <c r="H95" s="104"/>
      <c r="I95" s="105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3" t="s">
        <v>111</v>
      </c>
      <c r="H96" s="104"/>
      <c r="I96" s="105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3" t="s">
        <v>112</v>
      </c>
      <c r="H108" s="104"/>
      <c r="I108" s="105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6" t="s">
        <v>113</v>
      </c>
      <c r="H113" s="107"/>
      <c r="I113" s="108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2017-04-10T12:14:42Z</dcterms:modified>
</cp:coreProperties>
</file>